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1088"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<sst xmlns="http://schemas.openxmlformats.org/spreadsheetml/2006/main" count="577" uniqueCount="313">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</sst>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0"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1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0" borderId="1" xfId="42" applyNumberFormat="1" applyFont="1" applyBorder="1" applyAlignment="1" applyProtection="1">
      <alignment vertical="top" wrapText="1"/>
      <protection locked="0"/>
    </xf>
    <xf numFmtId="176" fontId="25"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6" fillId="5" borderId="6" xfId="42" applyFont="1" applyFill="1" applyBorder="1" applyAlignment="1">
      <alignment horizontal="left" vertical="top"/>
    </xf>
    <xf numFmtId="176" fontId="24"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4"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3.8"/>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1"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v1.7.0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7.4" spans="2:19">
      <c r="B4" s="28" t="s">
        <v>3</v>
      </c>
      <c r="C4" s="28"/>
      <c r="D4" s="28"/>
      <c r="E4" s="28"/>
      <c r="F4" s="28"/>
      <c r="G4" s="28"/>
      <c r="H4" s="28"/>
      <c r="I4" s="28"/>
      <c r="J4" s="28"/>
      <c r="K4" s="82"/>
      <c r="L4" s="83"/>
      <c r="M4" s="83"/>
      <c r="N4" s="25"/>
      <c r="O4" s="25"/>
      <c r="P4" s="25"/>
      <c r="Q4" s="25"/>
      <c r="R4" s="25"/>
      <c r="S4" s="25"/>
    </row>
    <row r="5" ht="15" spans="1:19">
      <c r="A5" s="29"/>
      <c r="B5" s="189" t="s">
        <v>4</v>
      </c>
      <c r="C5" s="189"/>
      <c r="D5" s="190" t="str">
        <f ca="1" t="array" ref="D5">SUBSTITUTE(MID(CELL("filename"),SEARCH("[",CELL("filename"))+1,SEARCH("]",CELL("filename"))-SEARCH("[",CELL("filename"))-1),".xlsx","")</f>
        <v>WP NR-DC PC3 FR1 v1.7.0</v>
      </c>
      <c r="E5" s="191"/>
      <c r="F5" s="192"/>
      <c r="K5" s="209" t="s">
        <v>5</v>
      </c>
      <c r="L5" s="87"/>
      <c r="M5" s="87"/>
      <c r="N5" s="87"/>
      <c r="O5" s="87"/>
      <c r="P5" s="87"/>
      <c r="Q5" s="87"/>
      <c r="R5" s="87"/>
      <c r="S5" s="87"/>
    </row>
    <row r="6" ht="18"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7.4"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40.8"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topLeftCell="A4" workbookViewId="0">
      <selection activeCell="F41" sqref="F41"/>
    </sheetView>
  </sheetViews>
  <sheetFormatPr defaultColWidth="9.16666666666667" defaultRowHeight="13.8"/>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1"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v1.7.0</v>
      </c>
      <c r="P2" s="81"/>
      <c r="Q2" s="81"/>
      <c r="R2" s="81"/>
      <c r="S2" s="81"/>
      <c r="T2" s="81"/>
      <c r="U2" s="81"/>
      <c r="V2" s="81"/>
      <c r="W2" s="81"/>
      <c r="X2" s="127"/>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7.4" spans="2:23">
      <c r="B13" s="28" t="s">
        <v>46</v>
      </c>
      <c r="C13" s="28"/>
      <c r="D13" s="28"/>
      <c r="E13" s="28"/>
      <c r="F13" s="28"/>
      <c r="G13" s="28"/>
      <c r="H13" s="28"/>
      <c r="I13" s="28"/>
      <c r="J13" s="28"/>
      <c r="K13" s="28"/>
      <c r="L13" s="28"/>
      <c r="M13" s="83"/>
      <c r="N13" s="83"/>
      <c r="O13" s="83"/>
      <c r="P13" s="83"/>
      <c r="Q13" s="25"/>
      <c r="R13" s="25"/>
      <c r="S13" s="25"/>
      <c r="T13" s="25"/>
      <c r="U13" s="25"/>
      <c r="V13" s="25"/>
      <c r="W13" s="25"/>
    </row>
    <row r="14" ht="17.4"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7.4"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7.4"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7.4"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1"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6"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8"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30.6"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6"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1.4"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1"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6"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8"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7.4"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4"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1.2"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1.2" outlineLevel="1" spans="2:24">
      <c r="B49" s="67" t="s">
        <v>37</v>
      </c>
      <c r="C49" s="68" t="s">
        <v>123</v>
      </c>
      <c r="D49" s="75" t="s">
        <v>118</v>
      </c>
      <c r="E49" s="75" t="s">
        <v>119</v>
      </c>
      <c r="F49" s="75" t="s">
        <v>120</v>
      </c>
      <c r="G49" s="75" t="s">
        <v>124</v>
      </c>
      <c r="H49" s="69" t="str">
        <f>IF(B49&lt;&gt;"",SUBSTITUTE(VLOOKUP(B49,LabelListLookUp,2,FALSE),", ",","&amp;CHAR(10)),"")</f>
        <v/>
      </c>
      <c r="I49" s="75" t="s">
        <v>125</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1.4" outlineLevel="1" spans="2:24">
      <c r="B50" s="67" t="s">
        <v>43</v>
      </c>
      <c r="C50" s="68" t="s">
        <v>126</v>
      </c>
      <c r="D50" s="75" t="s">
        <v>118</v>
      </c>
      <c r="E50" s="75" t="s">
        <v>119</v>
      </c>
      <c r="F50" s="75" t="s">
        <v>120</v>
      </c>
      <c r="G50" s="75" t="s">
        <v>127</v>
      </c>
      <c r="H50" s="69" t="str">
        <f>IF(B50&lt;&gt;"",SUBSTITUTE(VLOOKUP(B50,LabelListLookUp,2,FALSE),", ",","&amp;CHAR(10)),"")</f>
        <v/>
      </c>
      <c r="I50" s="75" t="s">
        <v>128</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91.8" outlineLevel="1" spans="2:24">
      <c r="B51" s="67" t="s">
        <v>45</v>
      </c>
      <c r="C51" s="68" t="s">
        <v>129</v>
      </c>
      <c r="D51" s="75" t="s">
        <v>118</v>
      </c>
      <c r="E51" s="75" t="s">
        <v>119</v>
      </c>
      <c r="F51" s="75" t="s">
        <v>130</v>
      </c>
      <c r="G51" s="75" t="s">
        <v>131</v>
      </c>
      <c r="H51" s="69" t="str">
        <f>IF(B51&lt;&gt;"",SUBSTITUTE(VLOOKUP(B51,LabelListLookUp,2,FALSE),", ",","&amp;CHAR(10)),"")</f>
        <v/>
      </c>
      <c r="I51" s="75" t="s">
        <v>132</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1.8" outlineLevel="1" spans="2:24">
      <c r="B52" s="67" t="s">
        <v>37</v>
      </c>
      <c r="C52" s="68" t="s">
        <v>133</v>
      </c>
      <c r="D52" s="75" t="s">
        <v>118</v>
      </c>
      <c r="E52" s="75" t="s">
        <v>119</v>
      </c>
      <c r="F52" s="75" t="s">
        <v>120</v>
      </c>
      <c r="G52" s="75" t="s">
        <v>134</v>
      </c>
      <c r="H52" s="69" t="str">
        <f>IF(B52&lt;&gt;"",SUBSTITUTE(VLOOKUP(B52,LabelListLookUp,2,FALSE),", ",","&amp;CHAR(10)),"")</f>
        <v/>
      </c>
      <c r="I52" s="75" t="s">
        <v>135</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7.4" spans="1:42">
      <c r="A55" s="76"/>
      <c r="B55" s="55" t="s">
        <v>136</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7.4" spans="1:42">
      <c r="A56" s="76"/>
      <c r="B56" s="55" t="s">
        <v>137</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138</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ht="20.4" outlineLevel="1" spans="2:23">
      <c r="B58" s="57"/>
      <c r="C58" s="61"/>
      <c r="D58" s="77"/>
      <c r="E58" s="77"/>
      <c r="F58" s="77"/>
      <c r="G58" s="77"/>
      <c r="H58" s="74"/>
      <c r="I58" s="77"/>
      <c r="J58" s="77"/>
      <c r="K58" s="77"/>
      <c r="L58" s="77"/>
      <c r="M58" s="74"/>
      <c r="N58" s="123"/>
      <c r="O58" s="77"/>
      <c r="P58" s="114"/>
      <c r="Q58" s="57" t="s">
        <v>139</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1.6" outlineLevel="1" spans="2:23">
      <c r="B60" s="67" t="s">
        <v>43</v>
      </c>
      <c r="C60" s="78" t="s">
        <v>140</v>
      </c>
      <c r="D60" s="75" t="s">
        <v>141</v>
      </c>
      <c r="E60" s="75" t="s">
        <v>142</v>
      </c>
      <c r="F60" s="75" t="s">
        <v>143</v>
      </c>
      <c r="G60" s="75" t="s">
        <v>144</v>
      </c>
      <c r="H60" s="69" t="str">
        <f>IF(B60&lt;&gt;"",SUBSTITUTE(VLOOKUP(B60,LabelListLookUp,2,FALSE),", ",","&amp;CHAR(10)),"")</f>
        <v/>
      </c>
      <c r="I60" s="217" t="s">
        <v>145</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51" outlineLevel="1" spans="2:23">
      <c r="B61" s="67" t="s">
        <v>45</v>
      </c>
      <c r="C61" s="78" t="s">
        <v>146</v>
      </c>
      <c r="D61" s="75" t="s">
        <v>141</v>
      </c>
      <c r="E61" s="75" t="s">
        <v>147</v>
      </c>
      <c r="F61" s="75" t="s">
        <v>143</v>
      </c>
      <c r="G61" s="75" t="s">
        <v>148</v>
      </c>
      <c r="H61" s="69" t="str">
        <f>IF(B61&lt;&gt;"",SUBSTITUTE(VLOOKUP(B61,LabelListLookUp,2,FALSE),", ",","&amp;CHAR(10)),"")</f>
        <v/>
      </c>
      <c r="I61" s="217" t="s">
        <v>149</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4" outlineLevel="1" spans="2:23">
      <c r="B62" s="67" t="s">
        <v>43</v>
      </c>
      <c r="C62" s="78" t="s">
        <v>150</v>
      </c>
      <c r="D62" s="75" t="s">
        <v>141</v>
      </c>
      <c r="E62" s="75" t="s">
        <v>142</v>
      </c>
      <c r="F62" s="75" t="s">
        <v>143</v>
      </c>
      <c r="G62" s="75" t="s">
        <v>151</v>
      </c>
      <c r="H62" s="69" t="str">
        <f>IF(B62&lt;&gt;"",SUBSTITUTE(VLOOKUP(B62,LabelListLookUp,2,FALSE),", ",","&amp;CHAR(10)),"")</f>
        <v/>
      </c>
      <c r="I62" s="217" t="s">
        <v>152</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1" outlineLevel="1" spans="2:23">
      <c r="B63" s="67" t="s">
        <v>45</v>
      </c>
      <c r="C63" s="78" t="s">
        <v>153</v>
      </c>
      <c r="D63" s="75" t="s">
        <v>141</v>
      </c>
      <c r="E63" s="75" t="s">
        <v>147</v>
      </c>
      <c r="F63" s="75" t="s">
        <v>143</v>
      </c>
      <c r="G63" s="75" t="s">
        <v>154</v>
      </c>
      <c r="H63" s="69" t="str">
        <f>IF(B63&lt;&gt;"",SUBSTITUTE(VLOOKUP(B63,LabelListLookUp,2,FALSE),", ",","&amp;CHAR(10)),"")</f>
        <v/>
      </c>
      <c r="I63" s="217" t="s">
        <v>155</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30.6" outlineLevel="1" spans="2:23">
      <c r="B64" s="67" t="s">
        <v>43</v>
      </c>
      <c r="C64" s="78" t="s">
        <v>156</v>
      </c>
      <c r="D64" s="75" t="s">
        <v>157</v>
      </c>
      <c r="E64" s="75" t="s">
        <v>147</v>
      </c>
      <c r="F64" s="75" t="s">
        <v>158</v>
      </c>
      <c r="G64" s="75" t="s">
        <v>159</v>
      </c>
      <c r="H64" s="69" t="str">
        <f>IF(B64&lt;&gt;"",SUBSTITUTE(VLOOKUP(B64,LabelListLookUp,2,FALSE),", ",","&amp;CHAR(10)),"")</f>
        <v/>
      </c>
      <c r="I64" s="75" t="s">
        <v>160</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7.4" spans="2:23">
      <c r="B67" s="55" t="s">
        <v>161</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4" outlineLevel="1" spans="2:23">
      <c r="B69" s="57"/>
      <c r="C69" s="61"/>
      <c r="D69" s="77"/>
      <c r="E69" s="77"/>
      <c r="F69" s="77"/>
      <c r="G69" s="77"/>
      <c r="H69" s="74"/>
      <c r="I69" s="77"/>
      <c r="J69" s="77"/>
      <c r="K69" s="77"/>
      <c r="L69" s="77"/>
      <c r="M69" s="74"/>
      <c r="N69" s="163"/>
      <c r="O69" s="77"/>
      <c r="P69" s="114"/>
      <c r="Q69" s="57" t="s">
        <v>162</v>
      </c>
      <c r="R69" s="57" t="s">
        <v>163</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102" outlineLevel="1" spans="2:23">
      <c r="B71" s="153" t="s">
        <v>43</v>
      </c>
      <c r="C71" s="154" t="s">
        <v>164</v>
      </c>
      <c r="D71" s="155" t="s">
        <v>165</v>
      </c>
      <c r="E71" s="155" t="s">
        <v>76</v>
      </c>
      <c r="F71" s="155">
        <v>4.1</v>
      </c>
      <c r="G71" s="155" t="s">
        <v>166</v>
      </c>
      <c r="H71" s="155" t="str">
        <f t="shared" ref="H71:H76" si="1">IF(B71&lt;&gt;"",SUBSTITUTE(VLOOKUP(B71,LabelListLookUp,2,FALSE),", ",","&amp;CHAR(10)),"")</f>
        <v/>
      </c>
      <c r="I71" s="155" t="s">
        <v>167</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61.2" outlineLevel="1" spans="2:23">
      <c r="B72" s="153" t="s">
        <v>43</v>
      </c>
      <c r="C72" s="154" t="s">
        <v>168</v>
      </c>
      <c r="D72" s="155" t="s">
        <v>165</v>
      </c>
      <c r="E72" s="155" t="s">
        <v>95</v>
      </c>
      <c r="F72" s="155" t="s">
        <v>169</v>
      </c>
      <c r="G72" s="155" t="s">
        <v>170</v>
      </c>
      <c r="H72" s="155" t="str">
        <f t="shared" si="1"/>
        <v/>
      </c>
      <c r="I72" s="155" t="s">
        <v>171</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61.2" outlineLevel="1" spans="2:23">
      <c r="B73" s="153" t="s">
        <v>43</v>
      </c>
      <c r="C73" s="154" t="s">
        <v>172</v>
      </c>
      <c r="D73" s="155" t="s">
        <v>165</v>
      </c>
      <c r="E73" s="155" t="s">
        <v>95</v>
      </c>
      <c r="F73" s="155" t="s">
        <v>173</v>
      </c>
      <c r="G73" s="155" t="s">
        <v>174</v>
      </c>
      <c r="H73" s="155" t="str">
        <f t="shared" si="1"/>
        <v/>
      </c>
      <c r="I73" s="155" t="s">
        <v>175</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61.2" outlineLevel="1" spans="2:23">
      <c r="B74" s="153" t="s">
        <v>43</v>
      </c>
      <c r="C74" s="154" t="s">
        <v>176</v>
      </c>
      <c r="D74" s="155" t="s">
        <v>165</v>
      </c>
      <c r="E74" s="155" t="s">
        <v>95</v>
      </c>
      <c r="F74" s="155" t="s">
        <v>177</v>
      </c>
      <c r="G74" s="155" t="s">
        <v>178</v>
      </c>
      <c r="H74" s="155" t="str">
        <f t="shared" si="1"/>
        <v/>
      </c>
      <c r="I74" s="155" t="s">
        <v>179</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4" outlineLevel="1" spans="2:23">
      <c r="B75" s="153" t="s">
        <v>43</v>
      </c>
      <c r="C75" s="154" t="s">
        <v>180</v>
      </c>
      <c r="D75" s="155" t="s">
        <v>181</v>
      </c>
      <c r="E75" s="155" t="s">
        <v>95</v>
      </c>
      <c r="F75" s="153" t="s">
        <v>182</v>
      </c>
      <c r="G75" s="153" t="s">
        <v>183</v>
      </c>
      <c r="H75" s="155" t="str">
        <f t="shared" si="1"/>
        <v/>
      </c>
      <c r="I75" s="153" t="s">
        <v>184</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4" outlineLevel="1" spans="1:42">
      <c r="A76" s="156"/>
      <c r="B76" s="153" t="s">
        <v>43</v>
      </c>
      <c r="C76" s="154" t="s">
        <v>185</v>
      </c>
      <c r="D76" s="155" t="s">
        <v>181</v>
      </c>
      <c r="E76" s="155" t="s">
        <v>95</v>
      </c>
      <c r="F76" s="153" t="s">
        <v>186</v>
      </c>
      <c r="G76" s="153" t="s">
        <v>178</v>
      </c>
      <c r="H76" s="155" t="str">
        <f t="shared" si="1"/>
        <v/>
      </c>
      <c r="I76" s="153" t="s">
        <v>187</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6" outlineLevel="1" spans="2:23">
      <c r="B77" s="153" t="s">
        <v>43</v>
      </c>
      <c r="C77" s="154" t="s">
        <v>188</v>
      </c>
      <c r="D77" s="155" t="s">
        <v>165</v>
      </c>
      <c r="E77" s="155" t="s">
        <v>95</v>
      </c>
      <c r="F77" s="153" t="s">
        <v>189</v>
      </c>
      <c r="G77" s="153" t="s">
        <v>190</v>
      </c>
      <c r="H77" s="155" t="str">
        <f t="shared" ref="H77:H82" si="2">IF(B77&lt;&gt;"",SUBSTITUTE(VLOOKUP(B77,LabelListLookUp,2,FALSE),", ",","&amp;CHAR(10)),"")</f>
        <v/>
      </c>
      <c r="I77" s="153" t="s">
        <v>191</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4" outlineLevel="1" spans="2:23">
      <c r="B78" s="153" t="s">
        <v>43</v>
      </c>
      <c r="C78" s="154" t="s">
        <v>192</v>
      </c>
      <c r="D78" s="155" t="s">
        <v>165</v>
      </c>
      <c r="E78" s="155" t="s">
        <v>95</v>
      </c>
      <c r="F78" s="153" t="s">
        <v>193</v>
      </c>
      <c r="G78" s="153" t="s">
        <v>194</v>
      </c>
      <c r="H78" s="155" t="str">
        <f t="shared" si="2"/>
        <v/>
      </c>
      <c r="I78" s="153" t="s">
        <v>195</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4" outlineLevel="1" spans="2:23">
      <c r="B79" s="153" t="s">
        <v>43</v>
      </c>
      <c r="C79" s="154" t="s">
        <v>196</v>
      </c>
      <c r="D79" s="155" t="s">
        <v>165</v>
      </c>
      <c r="E79" s="155" t="s">
        <v>95</v>
      </c>
      <c r="F79" s="153" t="s">
        <v>197</v>
      </c>
      <c r="G79" s="153" t="s">
        <v>198</v>
      </c>
      <c r="H79" s="155" t="str">
        <f t="shared" si="2"/>
        <v/>
      </c>
      <c r="I79" s="153" t="s">
        <v>199</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4" outlineLevel="1" spans="2:23">
      <c r="B80" s="153" t="s">
        <v>43</v>
      </c>
      <c r="C80" s="154" t="s">
        <v>200</v>
      </c>
      <c r="D80" s="155" t="s">
        <v>165</v>
      </c>
      <c r="E80" s="155" t="s">
        <v>95</v>
      </c>
      <c r="F80" s="153" t="s">
        <v>201</v>
      </c>
      <c r="G80" s="153" t="s">
        <v>202</v>
      </c>
      <c r="H80" s="155" t="str">
        <f t="shared" si="2"/>
        <v/>
      </c>
      <c r="I80" s="153" t="s">
        <v>203</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4" outlineLevel="1" spans="2:23">
      <c r="B81" s="153" t="s">
        <v>43</v>
      </c>
      <c r="C81" s="154" t="s">
        <v>204</v>
      </c>
      <c r="D81" s="155" t="s">
        <v>165</v>
      </c>
      <c r="E81" s="155" t="s">
        <v>95</v>
      </c>
      <c r="F81" s="153" t="s">
        <v>205</v>
      </c>
      <c r="G81" s="153" t="s">
        <v>206</v>
      </c>
      <c r="H81" s="155" t="str">
        <f t="shared" si="2"/>
        <v/>
      </c>
      <c r="I81" s="153" t="s">
        <v>207</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4" outlineLevel="1" spans="2:23">
      <c r="B82" s="153" t="s">
        <v>43</v>
      </c>
      <c r="C82" s="154" t="s">
        <v>208</v>
      </c>
      <c r="D82" s="155" t="s">
        <v>165</v>
      </c>
      <c r="E82" s="155" t="s">
        <v>95</v>
      </c>
      <c r="F82" s="153" t="s">
        <v>209</v>
      </c>
      <c r="G82" s="153" t="s">
        <v>210</v>
      </c>
      <c r="H82" s="155" t="str">
        <f t="shared" si="2"/>
        <v/>
      </c>
      <c r="I82" s="153" t="s">
        <v>211</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7.4" spans="2:23">
      <c r="B85" s="55" t="s">
        <v>212</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138</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4" outlineLevel="1" spans="2:23">
      <c r="B87" s="57"/>
      <c r="C87" s="61"/>
      <c r="D87" s="77"/>
      <c r="E87" s="77"/>
      <c r="F87" s="77"/>
      <c r="G87" s="77"/>
      <c r="H87" s="74"/>
      <c r="I87" s="77"/>
      <c r="J87" s="77"/>
      <c r="K87" s="77"/>
      <c r="L87" s="77"/>
      <c r="M87" s="74"/>
      <c r="N87" s="163"/>
      <c r="O87" s="77"/>
      <c r="P87" s="114"/>
      <c r="Q87" s="57" t="s">
        <v>213</v>
      </c>
      <c r="R87" s="57" t="s">
        <v>214</v>
      </c>
      <c r="S87" s="57" t="s">
        <v>215</v>
      </c>
      <c r="T87" s="57" t="s">
        <v>216</v>
      </c>
      <c r="U87" s="151"/>
      <c r="V87" s="151"/>
      <c r="W87" s="57" t="s">
        <v>217</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1.2" outlineLevel="1" spans="2:23">
      <c r="B89" s="157" t="s">
        <v>37</v>
      </c>
      <c r="C89" s="78" t="s">
        <v>218</v>
      </c>
      <c r="D89" s="158" t="s">
        <v>181</v>
      </c>
      <c r="E89" s="75" t="s">
        <v>95</v>
      </c>
      <c r="F89" s="159" t="s">
        <v>219</v>
      </c>
      <c r="G89" s="159" t="s">
        <v>220</v>
      </c>
      <c r="H89" s="69" t="str">
        <f t="shared" ref="H89:H97" si="3">IF(B89&lt;&gt;"",SUBSTITUTE(VLOOKUP(B89,LabelListLookUp,2,FALSE),", ",","&amp;CHAR(10)),"")</f>
        <v/>
      </c>
      <c r="I89" s="159" t="s">
        <v>221</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1.2" outlineLevel="1" spans="2:23">
      <c r="B90" s="67" t="s">
        <v>37</v>
      </c>
      <c r="C90" s="78" t="s">
        <v>222</v>
      </c>
      <c r="D90" s="158" t="s">
        <v>181</v>
      </c>
      <c r="E90" s="75" t="s">
        <v>95</v>
      </c>
      <c r="F90" s="160" t="s">
        <v>223</v>
      </c>
      <c r="G90" s="160" t="s">
        <v>224</v>
      </c>
      <c r="H90" s="69" t="str">
        <f t="shared" si="3"/>
        <v/>
      </c>
      <c r="I90" s="160" t="s">
        <v>225</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1.2" outlineLevel="1" spans="2:23">
      <c r="B91" s="67" t="s">
        <v>37</v>
      </c>
      <c r="C91" s="78" t="s">
        <v>226</v>
      </c>
      <c r="D91" s="158" t="s">
        <v>181</v>
      </c>
      <c r="E91" s="75" t="s">
        <v>95</v>
      </c>
      <c r="F91" s="160" t="s">
        <v>227</v>
      </c>
      <c r="G91" s="160" t="s">
        <v>228</v>
      </c>
      <c r="H91" s="69" t="str">
        <f t="shared" si="3"/>
        <v/>
      </c>
      <c r="I91" s="160" t="s">
        <v>229</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1.2" outlineLevel="1" spans="2:23">
      <c r="B92" s="67" t="s">
        <v>37</v>
      </c>
      <c r="C92" s="78" t="s">
        <v>230</v>
      </c>
      <c r="D92" s="158" t="s">
        <v>181</v>
      </c>
      <c r="E92" s="75" t="s">
        <v>95</v>
      </c>
      <c r="F92" s="160" t="s">
        <v>231</v>
      </c>
      <c r="G92" s="160" t="s">
        <v>232</v>
      </c>
      <c r="H92" s="69" t="str">
        <f t="shared" si="3"/>
        <v/>
      </c>
      <c r="I92" s="160" t="s">
        <v>233</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1.2" outlineLevel="1" spans="2:23">
      <c r="B93" s="161" t="s">
        <v>37</v>
      </c>
      <c r="C93" s="78" t="s">
        <v>234</v>
      </c>
      <c r="D93" s="158" t="s">
        <v>181</v>
      </c>
      <c r="E93" s="75" t="s">
        <v>95</v>
      </c>
      <c r="F93" s="160" t="s">
        <v>235</v>
      </c>
      <c r="G93" s="160" t="s">
        <v>236</v>
      </c>
      <c r="H93" s="69" t="str">
        <f t="shared" si="3"/>
        <v/>
      </c>
      <c r="I93" s="218" t="s">
        <v>237</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51" outlineLevel="1" spans="2:23">
      <c r="B94" s="67" t="s">
        <v>37</v>
      </c>
      <c r="C94" s="78" t="s">
        <v>238</v>
      </c>
      <c r="D94" s="158" t="s">
        <v>181</v>
      </c>
      <c r="E94" s="75" t="s">
        <v>95</v>
      </c>
      <c r="F94" s="160" t="s">
        <v>239</v>
      </c>
      <c r="G94" s="160" t="s">
        <v>240</v>
      </c>
      <c r="H94" s="69" t="str">
        <f t="shared" si="3"/>
        <v/>
      </c>
      <c r="I94" s="160" t="s">
        <v>241</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1" outlineLevel="1" spans="2:23">
      <c r="B95" s="67" t="s">
        <v>37</v>
      </c>
      <c r="C95" s="78" t="s">
        <v>242</v>
      </c>
      <c r="D95" s="158" t="s">
        <v>181</v>
      </c>
      <c r="E95" s="75" t="s">
        <v>95</v>
      </c>
      <c r="F95" s="160" t="s">
        <v>243</v>
      </c>
      <c r="G95" s="160" t="s">
        <v>244</v>
      </c>
      <c r="H95" s="69" t="str">
        <f t="shared" si="3"/>
        <v/>
      </c>
      <c r="I95" s="160" t="s">
        <v>245</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1.2" outlineLevel="1" spans="2:23">
      <c r="B96" s="67" t="s">
        <v>37</v>
      </c>
      <c r="C96" s="78" t="s">
        <v>246</v>
      </c>
      <c r="D96" s="158" t="s">
        <v>181</v>
      </c>
      <c r="E96" s="75" t="s">
        <v>95</v>
      </c>
      <c r="F96" s="160" t="s">
        <v>247</v>
      </c>
      <c r="G96" s="160" t="s">
        <v>248</v>
      </c>
      <c r="H96" s="69" t="str">
        <f t="shared" si="3"/>
        <v/>
      </c>
      <c r="I96" s="160" t="s">
        <v>249</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1.2" outlineLevel="1" spans="2:23">
      <c r="B97" s="161" t="s">
        <v>37</v>
      </c>
      <c r="C97" s="78" t="s">
        <v>250</v>
      </c>
      <c r="D97" s="158" t="s">
        <v>181</v>
      </c>
      <c r="E97" s="75" t="s">
        <v>95</v>
      </c>
      <c r="F97" s="160" t="s">
        <v>251</v>
      </c>
      <c r="G97" s="160" t="s">
        <v>252</v>
      </c>
      <c r="H97" s="69" t="str">
        <f t="shared" si="3"/>
        <v/>
      </c>
      <c r="I97" s="218" t="s">
        <v>253</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7.4" spans="2:23">
      <c r="B100" s="55" t="s">
        <v>254</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138</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4" outlineLevel="1" spans="2:23">
      <c r="B102" s="57"/>
      <c r="C102" s="61"/>
      <c r="D102" s="77"/>
      <c r="E102" s="77"/>
      <c r="F102" s="77"/>
      <c r="G102" s="77"/>
      <c r="H102" s="74"/>
      <c r="I102" s="77"/>
      <c r="J102" s="77"/>
      <c r="K102" s="77"/>
      <c r="L102" s="77"/>
      <c r="M102" s="74"/>
      <c r="N102" s="163"/>
      <c r="O102" s="77"/>
      <c r="P102" s="120"/>
      <c r="Q102" s="57" t="s">
        <v>213</v>
      </c>
      <c r="R102" s="57" t="s">
        <v>214</v>
      </c>
      <c r="S102" s="57" t="s">
        <v>215</v>
      </c>
      <c r="T102" s="57" t="s">
        <v>216</v>
      </c>
      <c r="U102" s="151"/>
      <c r="V102" s="151"/>
      <c r="W102" s="57" t="s">
        <v>217</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1.2" outlineLevel="1" spans="2:23">
      <c r="B104" s="67" t="s">
        <v>43</v>
      </c>
      <c r="C104" s="78" t="s">
        <v>255</v>
      </c>
      <c r="D104" s="75" t="s">
        <v>256</v>
      </c>
      <c r="E104" s="160" t="s">
        <v>95</v>
      </c>
      <c r="F104" s="160" t="s">
        <v>257</v>
      </c>
      <c r="G104" s="160" t="s">
        <v>258</v>
      </c>
      <c r="H104" s="69" t="str">
        <f>IF(B104&lt;&gt;"",SUBSTITUTE(VLOOKUP(B104,LabelListLookUp,2,FALSE),", ",","&amp;CHAR(10)),"")</f>
        <v/>
      </c>
      <c r="I104" s="160" t="s">
        <v>259</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1.2" outlineLevel="1" spans="2:23">
      <c r="B105" s="67" t="s">
        <v>45</v>
      </c>
      <c r="C105" s="78" t="s">
        <v>260</v>
      </c>
      <c r="D105" s="75" t="s">
        <v>261</v>
      </c>
      <c r="E105" s="160" t="s">
        <v>95</v>
      </c>
      <c r="F105" s="160" t="s">
        <v>257</v>
      </c>
      <c r="G105" s="160" t="s">
        <v>262</v>
      </c>
      <c r="H105" s="69" t="str">
        <f>IF(B105&lt;&gt;"",SUBSTITUTE(VLOOKUP(B105,LabelListLookUp,2,FALSE),", ",","&amp;CHAR(10)),"")</f>
        <v/>
      </c>
      <c r="I105" s="160" t="s">
        <v>263</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7.4" spans="2:23">
      <c r="B108" s="55" t="s">
        <v>264</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138</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4" outlineLevel="1" spans="2:23">
      <c r="B110" s="57"/>
      <c r="C110" s="61"/>
      <c r="D110" s="77"/>
      <c r="E110" s="77"/>
      <c r="F110" s="77"/>
      <c r="G110" s="77"/>
      <c r="H110" s="74"/>
      <c r="I110" s="77"/>
      <c r="J110" s="77"/>
      <c r="K110" s="77"/>
      <c r="L110" s="77"/>
      <c r="M110" s="74"/>
      <c r="N110" s="163"/>
      <c r="O110" s="77"/>
      <c r="P110" s="120"/>
      <c r="Q110" s="57" t="s">
        <v>213</v>
      </c>
      <c r="R110" s="57" t="s">
        <v>214</v>
      </c>
      <c r="S110" s="57" t="s">
        <v>215</v>
      </c>
      <c r="T110" s="57" t="s">
        <v>216</v>
      </c>
      <c r="U110" s="151"/>
      <c r="V110" s="151"/>
      <c r="W110" s="57" t="s">
        <v>217</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outlineLevel="1" spans="2:23">
      <c r="B112" s="67"/>
      <c r="C112" s="78" t="s">
        <v>265</v>
      </c>
      <c r="D112" s="158"/>
      <c r="E112" s="162"/>
      <c r="F112" s="162"/>
      <c r="G112" s="162"/>
      <c r="H112" s="69" t="str">
        <f>IF(B112&lt;&gt;"",SUBSTITUTE(VLOOKUP(B112,LabelListLookUp,2,FALSE),", ",","&amp;CHAR(10)),"")</f>
        <v/>
      </c>
      <c r="I112" s="162" t="s">
        <v>266</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7.4" spans="2:24">
      <c r="B115" s="55" t="s">
        <v>267</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138</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4" outlineLevel="1" spans="2:24">
      <c r="B117" s="57"/>
      <c r="C117" s="61"/>
      <c r="D117" s="77"/>
      <c r="E117" s="77"/>
      <c r="F117" s="77"/>
      <c r="G117" s="77"/>
      <c r="H117" s="74"/>
      <c r="I117" s="77"/>
      <c r="J117" s="77"/>
      <c r="K117" s="77"/>
      <c r="L117" s="77"/>
      <c r="M117" s="74"/>
      <c r="N117" s="163"/>
      <c r="O117" s="77"/>
      <c r="P117" s="120"/>
      <c r="Q117" s="57" t="s">
        <v>268</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outlineLevel="1" spans="2:24">
      <c r="B119" s="67"/>
      <c r="C119" s="78" t="s">
        <v>269</v>
      </c>
      <c r="D119" s="162"/>
      <c r="E119" s="162"/>
      <c r="F119" s="162"/>
      <c r="G119" s="162"/>
      <c r="H119" s="69" t="str">
        <f>IF(B119&lt;&gt;"",SUBSTITUTE(VLOOKUP(B119,LabelListLookUp,2,FALSE),", ",","&amp;CHAR(10)),"")</f>
        <v/>
      </c>
      <c r="I119" s="162" t="s">
        <v>266</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7.4" spans="2:24">
      <c r="B122" s="55" t="s">
        <v>270</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7.4" outlineLevel="1" spans="2:24">
      <c r="B123" s="57" t="s">
        <v>54</v>
      </c>
      <c r="C123" s="58" t="s">
        <v>55</v>
      </c>
      <c r="D123" s="59" t="s">
        <v>56</v>
      </c>
      <c r="E123" s="59" t="s">
        <v>138</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4" outlineLevel="1" spans="2:24">
      <c r="B124" s="57"/>
      <c r="C124" s="61"/>
      <c r="D124" s="62"/>
      <c r="E124" s="62"/>
      <c r="F124" s="62"/>
      <c r="G124" s="62"/>
      <c r="H124" s="63"/>
      <c r="I124" s="62"/>
      <c r="J124" s="62"/>
      <c r="K124" s="62"/>
      <c r="L124" s="62"/>
      <c r="M124" s="112"/>
      <c r="N124" s="163"/>
      <c r="O124" s="62"/>
      <c r="P124" s="172"/>
      <c r="Q124" s="57" t="s">
        <v>268</v>
      </c>
      <c r="R124" s="178"/>
      <c r="S124" s="178"/>
      <c r="T124" s="178"/>
      <c r="U124" s="178"/>
      <c r="V124" s="178"/>
      <c r="W124" s="178"/>
      <c r="X124" s="25"/>
    </row>
    <row r="125" s="16" customFormat="1" ht="17.4"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4" outlineLevel="1" spans="2:24">
      <c r="B126" s="153" t="s">
        <v>41</v>
      </c>
      <c r="C126" s="154" t="s">
        <v>271</v>
      </c>
      <c r="D126" s="155" t="s">
        <v>272</v>
      </c>
      <c r="E126" s="155" t="s">
        <v>273</v>
      </c>
      <c r="F126" s="155" t="s">
        <v>274</v>
      </c>
      <c r="G126" s="155" t="s">
        <v>275</v>
      </c>
      <c r="H126" s="155" t="str">
        <f>IF(B126&lt;&gt;"",SUBSTITUTE(VLOOKUP(B126,LabelListLookUp,2,FALSE),", ",","&amp;CHAR(10)),"")</f>
        <v/>
      </c>
      <c r="I126" s="155" t="s">
        <v>276</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4" outlineLevel="1" spans="2:24">
      <c r="B127" s="153" t="s">
        <v>41</v>
      </c>
      <c r="C127" s="154" t="s">
        <v>277</v>
      </c>
      <c r="D127" s="155" t="s">
        <v>272</v>
      </c>
      <c r="E127" s="155" t="s">
        <v>273</v>
      </c>
      <c r="F127" s="155" t="s">
        <v>278</v>
      </c>
      <c r="G127" s="155" t="s">
        <v>279</v>
      </c>
      <c r="H127" s="155" t="str">
        <f>IF(B127&lt;&gt;"",SUBSTITUTE(VLOOKUP(B127,LabelListLookUp,2,FALSE),", ",","&amp;CHAR(10)),"")</f>
        <v/>
      </c>
      <c r="I127" s="155" t="s">
        <v>280</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4" outlineLevel="1" spans="2:24">
      <c r="B128" s="153" t="s">
        <v>41</v>
      </c>
      <c r="C128" s="154" t="s">
        <v>281</v>
      </c>
      <c r="D128" s="155" t="s">
        <v>272</v>
      </c>
      <c r="E128" s="155" t="s">
        <v>273</v>
      </c>
      <c r="F128" s="155" t="s">
        <v>282</v>
      </c>
      <c r="G128" s="155" t="s">
        <v>283</v>
      </c>
      <c r="H128" s="155" t="str">
        <f>IF(B128&lt;&gt;"",SUBSTITUTE(VLOOKUP(B128,LabelListLookUp,2,FALSE),", ",","&amp;CHAR(10)),"")</f>
        <v/>
      </c>
      <c r="I128" s="155" t="s">
        <v>284</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7.4"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7.4"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89:W97 Q126:W128 Q34:W41 Q48:W52 Q71:W82 Q60:W64 Q104:W105">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285</v>
      </c>
      <c r="B1" s="5"/>
      <c r="C1" s="6"/>
    </row>
    <row r="2" spans="1:3">
      <c r="A2" s="7" t="s">
        <v>286</v>
      </c>
      <c r="B2" s="7" t="s">
        <v>287</v>
      </c>
      <c r="C2" s="7" t="s">
        <v>288</v>
      </c>
    </row>
    <row r="3" spans="1:3">
      <c r="A3" s="8" t="s">
        <v>289</v>
      </c>
      <c r="B3" s="9" t="s">
        <v>290</v>
      </c>
      <c r="C3" s="10" t="s">
        <v>291</v>
      </c>
    </row>
    <row r="4" spans="1:3">
      <c r="A4" s="10" t="s">
        <v>292</v>
      </c>
      <c r="B4" s="11" t="s">
        <v>293</v>
      </c>
      <c r="C4" s="10" t="s">
        <v>294</v>
      </c>
    </row>
    <row r="5" spans="1:3">
      <c r="A5" s="8" t="s">
        <v>295</v>
      </c>
      <c r="B5" s="9" t="s">
        <v>296</v>
      </c>
      <c r="C5" s="8" t="s">
        <v>297</v>
      </c>
    </row>
    <row r="6" spans="1:3">
      <c r="A6" s="2" t="s">
        <v>298</v>
      </c>
      <c r="B6" s="12" t="s">
        <v>299</v>
      </c>
      <c r="C6" s="2" t="s">
        <v>300</v>
      </c>
    </row>
    <row r="7" spans="1:3">
      <c r="A7" s="2" t="s">
        <v>301</v>
      </c>
      <c r="B7" s="12" t="s">
        <v>302</v>
      </c>
      <c r="C7" s="2" t="s">
        <v>303</v>
      </c>
    </row>
    <row r="8" s="1" customFormat="1" ht="41.4" spans="1:3">
      <c r="A8" s="13" t="s">
        <v>304</v>
      </c>
      <c r="B8" s="12" t="s">
        <v>305</v>
      </c>
      <c r="C8" s="14" t="s">
        <v>306</v>
      </c>
    </row>
    <row r="9" ht="179.4" spans="1:3">
      <c r="A9" s="2" t="s">
        <v>307</v>
      </c>
      <c r="B9" s="12" t="s">
        <v>308</v>
      </c>
      <c r="C9" s="15" t="s">
        <v>309</v>
      </c>
    </row>
    <row r="10" spans="1:3">
      <c r="A10" s="2" t="s">
        <v>310</v>
      </c>
      <c r="B10" s="12" t="s">
        <v>311</v>
      </c>
      <c r="C10" s="2" t="s">
        <v>312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2023-10-26T03:29:19Z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